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520" yWindow="15" windowWidth="13815" windowHeight="12255"/>
  </bookViews>
  <sheets>
    <sheet name="плановый период" sheetId="2" r:id="rId1"/>
  </sheets>
  <calcPr calcId="125725"/>
</workbook>
</file>

<file path=xl/calcChain.xml><?xml version="1.0" encoding="utf-8"?>
<calcChain xmlns="http://schemas.openxmlformats.org/spreadsheetml/2006/main">
  <c r="D13" i="2"/>
  <c r="J13" s="1"/>
  <c r="D27"/>
  <c r="J27" s="1"/>
  <c r="H30"/>
  <c r="G30"/>
  <c r="F30"/>
  <c r="D29"/>
  <c r="D28"/>
  <c r="J28" s="1"/>
  <c r="D26"/>
  <c r="J26" s="1"/>
  <c r="D25"/>
  <c r="J25" s="1"/>
  <c r="D24"/>
  <c r="J24" s="1"/>
  <c r="J15"/>
  <c r="H16"/>
  <c r="D15"/>
  <c r="D14"/>
  <c r="J14" s="1"/>
  <c r="D12"/>
  <c r="J12" s="1"/>
  <c r="D11"/>
  <c r="J11" s="1"/>
  <c r="D10"/>
  <c r="J10" s="1"/>
  <c r="I30"/>
  <c r="C30"/>
  <c r="B30"/>
  <c r="I16"/>
  <c r="G16"/>
  <c r="F16"/>
  <c r="C16"/>
  <c r="B16"/>
  <c r="E16"/>
  <c r="E30" l="1"/>
  <c r="D30"/>
  <c r="J16"/>
  <c r="J29"/>
  <c r="J30" l="1"/>
  <c r="D16"/>
</calcChain>
</file>

<file path=xl/sharedStrings.xml><?xml version="1.0" encoding="utf-8"?>
<sst xmlns="http://schemas.openxmlformats.org/spreadsheetml/2006/main" count="46" uniqueCount="26">
  <si>
    <t>Итого</t>
  </si>
  <si>
    <t xml:space="preserve">Муниципальное образование «Улу-Юльское сельское поселение» Первомайского 
района Томской области
</t>
  </si>
  <si>
    <t xml:space="preserve"> </t>
  </si>
  <si>
    <t xml:space="preserve">Муниципальное образование Сергеевское сельское  поселение Первомайского
 района Томской области
 </t>
  </si>
  <si>
    <t xml:space="preserve">Муниципальное образование Первомайское сельское поселение Первомайского 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</si>
  <si>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</si>
  <si>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 Куяновское сельское поселение Первомайского
района Томской области
</t>
  </si>
  <si>
    <t xml:space="preserve">Муниципальное образование Комсомольское сельское 
поселение Первомайского 
района Томской области
</t>
  </si>
  <si>
    <t>за счет средств областного бюджета</t>
  </si>
  <si>
    <t>Субвенции местным бюджетам   на осуществление первичного воинского учета на территориях, где отсутствуют военные комиссариаты</t>
  </si>
  <si>
    <t>в том числе</t>
  </si>
  <si>
    <t xml:space="preserve"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</si>
  <si>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</si>
  <si>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</si>
  <si>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Наименование муниципальных образований</t>
  </si>
  <si>
    <t>(Тыс. рублей)</t>
  </si>
  <si>
    <t>Распределение</t>
  </si>
  <si>
    <t>несофинансируемая часть</t>
  </si>
  <si>
    <t>софинансируемая часть</t>
  </si>
  <si>
    <t>за счет средств федерального бюджета</t>
  </si>
  <si>
    <t>2027 год</t>
  </si>
  <si>
    <t xml:space="preserve">Приложение 14
к решению Думы Первомайского района 
«О бюджете муниципального образования
 «Первомайский район» на 2025 год
и на плановый период 2026-2027 годов»
</t>
  </si>
  <si>
    <t>на 2026 год</t>
  </si>
  <si>
    <t>субвенций бюджетам сельских поселений из районного бюджета</t>
  </si>
  <si>
    <t>тыс. рублей</t>
  </si>
  <si>
    <t>Предоставление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</si>
</sst>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2" fillId="0" borderId="0" xfId="0" applyFont="1" applyAlignment="1"/>
    <xf numFmtId="0" fontId="9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13" fillId="2" borderId="0" xfId="0" applyFont="1" applyFill="1" applyAlignment="1">
      <alignment vertical="justify" wrapText="1"/>
    </xf>
    <xf numFmtId="0" fontId="9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Border="1"/>
    <xf numFmtId="2" fontId="14" fillId="0" borderId="0" xfId="0" applyNumberFormat="1" applyFont="1" applyBorder="1"/>
    <xf numFmtId="0" fontId="16" fillId="0" borderId="0" xfId="0" applyFont="1"/>
    <xf numFmtId="164" fontId="4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2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30"/>
  <sheetViews>
    <sheetView tabSelected="1" topLeftCell="A4" zoomScale="90" zoomScaleNormal="90" workbookViewId="0">
      <selection activeCell="E10" sqref="E10"/>
    </sheetView>
  </sheetViews>
  <sheetFormatPr defaultRowHeight="15"/>
  <cols>
    <col min="1" max="1" width="35.140625" customWidth="1"/>
    <col min="2" max="2" width="18.85546875" hidden="1" customWidth="1"/>
    <col min="3" max="3" width="18.140625" hidden="1" customWidth="1"/>
    <col min="4" max="4" width="21.28515625" customWidth="1"/>
    <col min="5" max="5" width="11.42578125" customWidth="1"/>
    <col min="6" max="6" width="11.7109375" customWidth="1"/>
    <col min="7" max="7" width="13" customWidth="1"/>
    <col min="8" max="8" width="24.42578125" customWidth="1"/>
    <col min="9" max="9" width="16.140625" customWidth="1"/>
    <col min="10" max="10" width="14.7109375" customWidth="1"/>
    <col min="11" max="11" width="13.7109375" customWidth="1"/>
  </cols>
  <sheetData>
    <row r="1" spans="1:15" ht="66.75" customHeight="1">
      <c r="B1" s="14"/>
      <c r="C1" s="14"/>
      <c r="D1" s="13"/>
      <c r="E1" s="15"/>
      <c r="F1" s="40" t="s">
        <v>21</v>
      </c>
      <c r="G1" s="40"/>
      <c r="H1" s="40"/>
      <c r="I1" s="40"/>
      <c r="J1" s="40"/>
      <c r="K1" s="15"/>
      <c r="L1" s="15"/>
    </row>
    <row r="2" spans="1:15" ht="17.45" customHeight="1">
      <c r="A2" s="39" t="s">
        <v>16</v>
      </c>
      <c r="B2" s="39"/>
      <c r="C2" s="39"/>
      <c r="D2" s="39"/>
      <c r="E2" s="39"/>
      <c r="F2" s="39"/>
      <c r="G2" s="39"/>
      <c r="H2" s="39"/>
      <c r="I2" s="39"/>
      <c r="J2" s="39"/>
      <c r="K2" s="12"/>
      <c r="L2" s="12"/>
      <c r="M2" s="12"/>
      <c r="N2" s="12"/>
    </row>
    <row r="3" spans="1:15" ht="15.75">
      <c r="A3" s="39" t="s">
        <v>23</v>
      </c>
      <c r="B3" s="39"/>
      <c r="C3" s="39"/>
      <c r="D3" s="39"/>
      <c r="E3" s="39"/>
      <c r="F3" s="39"/>
      <c r="G3" s="39"/>
      <c r="H3" s="39"/>
      <c r="I3" s="39"/>
      <c r="J3" s="39"/>
      <c r="K3" s="12"/>
      <c r="L3" s="12"/>
      <c r="M3" s="12"/>
      <c r="N3" s="12"/>
    </row>
    <row r="4" spans="1:15" ht="21" customHeight="1">
      <c r="A4" s="39" t="s">
        <v>22</v>
      </c>
      <c r="B4" s="39"/>
      <c r="C4" s="39"/>
      <c r="D4" s="39"/>
      <c r="E4" s="39"/>
      <c r="F4" s="39"/>
      <c r="G4" s="39"/>
      <c r="H4" s="39"/>
      <c r="I4" s="39"/>
      <c r="J4" s="39"/>
    </row>
    <row r="5" spans="1:15" s="9" customFormat="1" ht="16.149999999999999" customHeight="1">
      <c r="A5" s="11"/>
      <c r="C5" s="10"/>
      <c r="D5" s="10"/>
      <c r="E5" s="10"/>
      <c r="F5" s="10"/>
      <c r="G5" s="10"/>
      <c r="H5" s="10"/>
      <c r="I5" s="10"/>
      <c r="J5" s="10" t="s">
        <v>24</v>
      </c>
    </row>
    <row r="6" spans="1:15" ht="40.9" customHeight="1">
      <c r="A6" s="35" t="s">
        <v>14</v>
      </c>
      <c r="B6" s="35" t="s">
        <v>13</v>
      </c>
      <c r="C6" s="38" t="s">
        <v>12</v>
      </c>
      <c r="D6" s="25" t="s">
        <v>11</v>
      </c>
      <c r="E6" s="38" t="s">
        <v>10</v>
      </c>
      <c r="F6" s="38"/>
      <c r="G6" s="38"/>
      <c r="H6" s="25" t="s">
        <v>25</v>
      </c>
      <c r="I6" s="28" t="s">
        <v>9</v>
      </c>
      <c r="J6" s="28" t="s">
        <v>0</v>
      </c>
      <c r="K6" s="32"/>
    </row>
    <row r="7" spans="1:15" ht="27.75" customHeight="1">
      <c r="A7" s="37"/>
      <c r="B7" s="37"/>
      <c r="C7" s="38"/>
      <c r="D7" s="26"/>
      <c r="E7" s="33" t="s">
        <v>8</v>
      </c>
      <c r="F7" s="34"/>
      <c r="G7" s="35" t="s">
        <v>19</v>
      </c>
      <c r="H7" s="26"/>
      <c r="I7" s="29"/>
      <c r="J7" s="29"/>
      <c r="K7" s="32"/>
    </row>
    <row r="8" spans="1:15" ht="66.75" customHeight="1">
      <c r="A8" s="36"/>
      <c r="B8" s="36"/>
      <c r="C8" s="38"/>
      <c r="D8" s="27"/>
      <c r="E8" s="16" t="s">
        <v>17</v>
      </c>
      <c r="F8" s="16" t="s">
        <v>18</v>
      </c>
      <c r="G8" s="36"/>
      <c r="H8" s="27"/>
      <c r="I8" s="30"/>
      <c r="J8" s="30"/>
      <c r="K8" s="32"/>
    </row>
    <row r="9" spans="1:15" s="6" customFormat="1" ht="18" customHeight="1">
      <c r="A9" s="8">
        <v>1</v>
      </c>
      <c r="B9" s="7">
        <v>2</v>
      </c>
      <c r="C9" s="7">
        <v>3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17">
        <v>7</v>
      </c>
      <c r="J9" s="17">
        <v>8</v>
      </c>
    </row>
    <row r="10" spans="1:15" ht="55.15" customHeight="1">
      <c r="A10" s="5" t="s">
        <v>7</v>
      </c>
      <c r="B10" s="4"/>
      <c r="C10" s="4"/>
      <c r="D10" s="24">
        <f t="shared" ref="D10:D14" si="0">E10+G10+F10</f>
        <v>0</v>
      </c>
      <c r="E10" s="24"/>
      <c r="F10" s="24"/>
      <c r="G10" s="24"/>
      <c r="H10" s="24"/>
      <c r="I10" s="22">
        <v>563</v>
      </c>
      <c r="J10" s="22">
        <f>I10+D10+H10</f>
        <v>563</v>
      </c>
    </row>
    <row r="11" spans="1:15" ht="41.45" customHeight="1">
      <c r="A11" s="5" t="s">
        <v>6</v>
      </c>
      <c r="B11" s="4"/>
      <c r="C11" s="4"/>
      <c r="D11" s="24">
        <f t="shared" si="0"/>
        <v>0</v>
      </c>
      <c r="E11" s="24"/>
      <c r="F11" s="24"/>
      <c r="G11" s="24"/>
      <c r="H11" s="24"/>
      <c r="I11" s="22">
        <v>225.2</v>
      </c>
      <c r="J11" s="22">
        <f t="shared" ref="J11:J15" si="1">I11+D11+H11</f>
        <v>225.2</v>
      </c>
    </row>
    <row r="12" spans="1:15" ht="55.15" customHeight="1">
      <c r="A12" s="5" t="s">
        <v>5</v>
      </c>
      <c r="B12" s="4"/>
      <c r="C12" s="4"/>
      <c r="D12" s="24">
        <f t="shared" si="0"/>
        <v>0</v>
      </c>
      <c r="E12" s="24"/>
      <c r="F12" s="24"/>
      <c r="G12" s="24"/>
      <c r="H12" s="24"/>
      <c r="I12" s="22">
        <v>225.2</v>
      </c>
      <c r="J12" s="22">
        <f t="shared" si="1"/>
        <v>225.2</v>
      </c>
    </row>
    <row r="13" spans="1:15" ht="50.45" customHeight="1">
      <c r="A13" s="5" t="s">
        <v>4</v>
      </c>
      <c r="B13" s="4"/>
      <c r="C13" s="4"/>
      <c r="D13" s="24">
        <f t="shared" si="0"/>
        <v>4090.1</v>
      </c>
      <c r="E13" s="24">
        <v>1222.8</v>
      </c>
      <c r="F13" s="24">
        <v>151.1</v>
      </c>
      <c r="G13" s="24">
        <v>2716.2</v>
      </c>
      <c r="H13" s="24">
        <v>4221.5</v>
      </c>
      <c r="I13" s="22">
        <v>563</v>
      </c>
      <c r="J13" s="22">
        <f t="shared" si="1"/>
        <v>8874.6</v>
      </c>
    </row>
    <row r="14" spans="1:15" ht="42.6" customHeight="1">
      <c r="A14" s="5" t="s">
        <v>3</v>
      </c>
      <c r="B14" s="4"/>
      <c r="C14" s="4"/>
      <c r="D14" s="24">
        <f t="shared" si="0"/>
        <v>0</v>
      </c>
      <c r="E14" s="24"/>
      <c r="F14" s="24"/>
      <c r="G14" s="24"/>
      <c r="H14" s="24"/>
      <c r="I14" s="22">
        <v>563</v>
      </c>
      <c r="J14" s="22">
        <f t="shared" si="1"/>
        <v>563</v>
      </c>
      <c r="O14" t="s">
        <v>2</v>
      </c>
    </row>
    <row r="15" spans="1:15" ht="46.9" customHeight="1">
      <c r="A15" s="5" t="s">
        <v>1</v>
      </c>
      <c r="B15" s="4"/>
      <c r="C15" s="4"/>
      <c r="D15" s="24">
        <f>E15+G15+F15</f>
        <v>0</v>
      </c>
      <c r="E15" s="24"/>
      <c r="F15" s="24"/>
      <c r="G15" s="24"/>
      <c r="H15" s="24"/>
      <c r="I15" s="22">
        <v>563</v>
      </c>
      <c r="J15" s="22">
        <f t="shared" si="1"/>
        <v>563</v>
      </c>
    </row>
    <row r="16" spans="1:15" s="1" customFormat="1" ht="29.25" customHeight="1">
      <c r="A16" s="3" t="s">
        <v>0</v>
      </c>
      <c r="B16" s="2">
        <f t="shared" ref="B16:C16" si="2">SUM(B10:B15)</f>
        <v>0</v>
      </c>
      <c r="C16" s="2">
        <f t="shared" si="2"/>
        <v>0</v>
      </c>
      <c r="D16" s="23">
        <f t="shared" ref="D16:J16" si="3">SUM(D10:D15)</f>
        <v>4090.1</v>
      </c>
      <c r="E16" s="23">
        <f t="shared" si="3"/>
        <v>1222.8</v>
      </c>
      <c r="F16" s="23">
        <f t="shared" si="3"/>
        <v>151.1</v>
      </c>
      <c r="G16" s="23">
        <f t="shared" si="3"/>
        <v>2716.2</v>
      </c>
      <c r="H16" s="23">
        <f t="shared" si="3"/>
        <v>4221.5</v>
      </c>
      <c r="I16" s="23">
        <f t="shared" si="3"/>
        <v>2702.4</v>
      </c>
      <c r="J16" s="23">
        <f t="shared" si="3"/>
        <v>11014</v>
      </c>
    </row>
    <row r="17" spans="1:10">
      <c r="A17" s="18"/>
      <c r="B17" s="18"/>
      <c r="C17" s="18"/>
      <c r="D17" s="19"/>
      <c r="E17" s="19"/>
      <c r="F17" s="19"/>
      <c r="G17" s="19"/>
      <c r="H17" s="19"/>
      <c r="I17" s="19"/>
      <c r="J17" s="20"/>
    </row>
    <row r="18" spans="1:10">
      <c r="A18" s="31" t="s">
        <v>20</v>
      </c>
      <c r="B18" s="31"/>
      <c r="C18" s="31"/>
      <c r="D18" s="31"/>
      <c r="E18" s="31"/>
      <c r="F18" s="31"/>
      <c r="G18" s="31"/>
      <c r="H18" s="31"/>
      <c r="I18" s="31"/>
      <c r="J18" s="31"/>
    </row>
    <row r="19" spans="1:10">
      <c r="A19" s="11"/>
      <c r="B19" s="21"/>
      <c r="C19" s="10"/>
      <c r="D19" s="10"/>
      <c r="E19" s="10"/>
      <c r="F19" s="10"/>
      <c r="G19" s="10"/>
      <c r="H19" s="10"/>
      <c r="I19" s="10"/>
      <c r="J19" s="10" t="s">
        <v>15</v>
      </c>
    </row>
    <row r="20" spans="1:10">
      <c r="A20" s="35" t="s">
        <v>14</v>
      </c>
      <c r="B20" s="35" t="s">
        <v>13</v>
      </c>
      <c r="C20" s="38" t="s">
        <v>12</v>
      </c>
      <c r="D20" s="25" t="s">
        <v>11</v>
      </c>
      <c r="E20" s="38" t="s">
        <v>10</v>
      </c>
      <c r="F20" s="38"/>
      <c r="G20" s="38"/>
      <c r="H20" s="25" t="s">
        <v>25</v>
      </c>
      <c r="I20" s="28" t="s">
        <v>9</v>
      </c>
      <c r="J20" s="28" t="s">
        <v>0</v>
      </c>
    </row>
    <row r="21" spans="1:10">
      <c r="A21" s="37"/>
      <c r="B21" s="37"/>
      <c r="C21" s="38"/>
      <c r="D21" s="26"/>
      <c r="E21" s="33" t="s">
        <v>8</v>
      </c>
      <c r="F21" s="34"/>
      <c r="G21" s="35" t="s">
        <v>19</v>
      </c>
      <c r="H21" s="26"/>
      <c r="I21" s="29"/>
      <c r="J21" s="29"/>
    </row>
    <row r="22" spans="1:10" ht="114.75" customHeight="1">
      <c r="A22" s="36"/>
      <c r="B22" s="36"/>
      <c r="C22" s="38"/>
      <c r="D22" s="27"/>
      <c r="E22" s="16" t="s">
        <v>17</v>
      </c>
      <c r="F22" s="16" t="s">
        <v>18</v>
      </c>
      <c r="G22" s="36"/>
      <c r="H22" s="27"/>
      <c r="I22" s="30"/>
      <c r="J22" s="30"/>
    </row>
    <row r="23" spans="1:10">
      <c r="A23" s="8">
        <v>1</v>
      </c>
      <c r="B23" s="7">
        <v>2</v>
      </c>
      <c r="C23" s="7">
        <v>3</v>
      </c>
      <c r="D23" s="7">
        <v>2</v>
      </c>
      <c r="E23" s="7">
        <v>3</v>
      </c>
      <c r="F23" s="7"/>
      <c r="G23" s="7">
        <v>4</v>
      </c>
      <c r="H23" s="7"/>
      <c r="I23" s="17">
        <v>5</v>
      </c>
      <c r="J23" s="17">
        <v>6</v>
      </c>
    </row>
    <row r="24" spans="1:10" ht="59.45" customHeight="1">
      <c r="A24" s="5" t="s">
        <v>7</v>
      </c>
      <c r="B24" s="4"/>
      <c r="C24" s="4"/>
      <c r="D24" s="24">
        <f t="shared" ref="D24:D28" si="4">E24+G24+F24</f>
        <v>0</v>
      </c>
      <c r="E24" s="24"/>
      <c r="F24" s="24"/>
      <c r="G24" s="24"/>
      <c r="H24" s="24"/>
      <c r="I24" s="22">
        <v>583.29999999999995</v>
      </c>
      <c r="J24" s="22">
        <f>D24+I24</f>
        <v>583.29999999999995</v>
      </c>
    </row>
    <row r="25" spans="1:10" ht="42.6" customHeight="1">
      <c r="A25" s="5" t="s">
        <v>6</v>
      </c>
      <c r="B25" s="4"/>
      <c r="C25" s="4"/>
      <c r="D25" s="24">
        <f t="shared" si="4"/>
        <v>0</v>
      </c>
      <c r="E25" s="24"/>
      <c r="F25" s="24"/>
      <c r="G25" s="24"/>
      <c r="H25" s="24"/>
      <c r="I25" s="22">
        <v>233.3</v>
      </c>
      <c r="J25" s="22">
        <f t="shared" ref="J25:J29" si="5">D25+I25</f>
        <v>233.3</v>
      </c>
    </row>
    <row r="26" spans="1:10" ht="58.15" customHeight="1">
      <c r="A26" s="5" t="s">
        <v>5</v>
      </c>
      <c r="B26" s="4"/>
      <c r="C26" s="4"/>
      <c r="D26" s="24">
        <f t="shared" si="4"/>
        <v>0</v>
      </c>
      <c r="E26" s="24"/>
      <c r="F26" s="24"/>
      <c r="G26" s="24"/>
      <c r="H26" s="24"/>
      <c r="I26" s="22">
        <v>233.3</v>
      </c>
      <c r="J26" s="22">
        <f t="shared" si="5"/>
        <v>233.3</v>
      </c>
    </row>
    <row r="27" spans="1:10" ht="49.15" customHeight="1">
      <c r="A27" s="5" t="s">
        <v>4</v>
      </c>
      <c r="B27" s="4"/>
      <c r="C27" s="4"/>
      <c r="D27" s="24">
        <f t="shared" si="4"/>
        <v>4069.4</v>
      </c>
      <c r="E27" s="24">
        <v>1204.4000000000001</v>
      </c>
      <c r="F27" s="24">
        <v>148.80000000000001</v>
      </c>
      <c r="G27" s="24">
        <v>2716.2</v>
      </c>
      <c r="H27" s="24">
        <v>4221.5</v>
      </c>
      <c r="I27" s="22">
        <v>583.29999999999995</v>
      </c>
      <c r="J27" s="22">
        <f t="shared" si="5"/>
        <v>4652.7</v>
      </c>
    </row>
    <row r="28" spans="1:10" ht="43.15" customHeight="1">
      <c r="A28" s="5" t="s">
        <v>3</v>
      </c>
      <c r="B28" s="4"/>
      <c r="C28" s="4"/>
      <c r="D28" s="24">
        <f t="shared" si="4"/>
        <v>0</v>
      </c>
      <c r="E28" s="24"/>
      <c r="F28" s="24"/>
      <c r="G28" s="24"/>
      <c r="H28" s="24"/>
      <c r="I28" s="22">
        <v>583.29999999999995</v>
      </c>
      <c r="J28" s="22">
        <f t="shared" si="5"/>
        <v>583.29999999999995</v>
      </c>
    </row>
    <row r="29" spans="1:10" ht="42.6" customHeight="1">
      <c r="A29" s="5" t="s">
        <v>1</v>
      </c>
      <c r="B29" s="4"/>
      <c r="C29" s="4"/>
      <c r="D29" s="24">
        <f>E29+G29+F29</f>
        <v>0</v>
      </c>
      <c r="E29" s="24"/>
      <c r="F29" s="24"/>
      <c r="G29" s="24"/>
      <c r="H29" s="24"/>
      <c r="I29" s="22">
        <v>583.29999999999995</v>
      </c>
      <c r="J29" s="22">
        <f t="shared" si="5"/>
        <v>583.29999999999995</v>
      </c>
    </row>
    <row r="30" spans="1:10" ht="15.75">
      <c r="A30" s="3" t="s">
        <v>0</v>
      </c>
      <c r="B30" s="2">
        <f t="shared" ref="B30:C30" si="6">SUM(B24:B29)</f>
        <v>0</v>
      </c>
      <c r="C30" s="2">
        <f t="shared" si="6"/>
        <v>0</v>
      </c>
      <c r="D30" s="23">
        <f t="shared" ref="D30:H30" si="7">SUM(D24:D29)</f>
        <v>4069.4</v>
      </c>
      <c r="E30" s="23">
        <f t="shared" si="7"/>
        <v>1204.4000000000001</v>
      </c>
      <c r="F30" s="23">
        <f t="shared" si="7"/>
        <v>148.80000000000001</v>
      </c>
      <c r="G30" s="23">
        <f t="shared" si="7"/>
        <v>2716.2</v>
      </c>
      <c r="H30" s="23">
        <f t="shared" si="7"/>
        <v>4221.5</v>
      </c>
      <c r="I30" s="23">
        <f t="shared" ref="I30:J30" si="8">SUM(I24:I29)</f>
        <v>2799.8</v>
      </c>
      <c r="J30" s="23">
        <f t="shared" si="8"/>
        <v>6869.2</v>
      </c>
    </row>
  </sheetData>
  <mergeCells count="26">
    <mergeCell ref="I20:I22"/>
    <mergeCell ref="A2:J2"/>
    <mergeCell ref="A3:J3"/>
    <mergeCell ref="F1:J1"/>
    <mergeCell ref="C6:C8"/>
    <mergeCell ref="D6:D8"/>
    <mergeCell ref="E6:G6"/>
    <mergeCell ref="A4:J4"/>
    <mergeCell ref="I6:I8"/>
    <mergeCell ref="H6:H8"/>
    <mergeCell ref="H20:H22"/>
    <mergeCell ref="J20:J22"/>
    <mergeCell ref="J6:J8"/>
    <mergeCell ref="A18:J18"/>
    <mergeCell ref="K6:K8"/>
    <mergeCell ref="E7:F7"/>
    <mergeCell ref="G7:G8"/>
    <mergeCell ref="A20:A22"/>
    <mergeCell ref="B20:B22"/>
    <mergeCell ref="C20:C22"/>
    <mergeCell ref="D20:D22"/>
    <mergeCell ref="E20:G20"/>
    <mergeCell ref="E21:F21"/>
    <mergeCell ref="G21:G22"/>
    <mergeCell ref="A6:A8"/>
    <mergeCell ref="B6:B8"/>
  </mergeCells>
  <pageMargins left="1.1811023622047245" right="0.39370078740157483" top="0.78740157480314965" bottom="0.78740157480314965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плановый период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2024-11-14T07:44:37Z</cp:lastPrinted>
  <dcterms:created xsi:type="dcterms:W3CDTF">2021-12-21T01:39:06Z</dcterms:created>
  <dcterms:modified xsi:type="dcterms:W3CDTF">2025-01-24T08:56:45Z</dcterms:modified>
</cp:coreProperties>
</file>